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70" windowHeight="8220"/>
  </bookViews>
  <sheets>
    <sheet name="Прогноз доходов" sheetId="2" r:id="rId1"/>
  </sheet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/>
  <c r="H5"/>
  <c r="I5"/>
  <c r="G5"/>
  <c r="H15" l="1"/>
  <c r="I15"/>
  <c r="G15"/>
  <c r="H17" l="1"/>
  <c r="I17"/>
  <c r="G17"/>
  <c r="H27" l="1"/>
  <c r="I27"/>
  <c r="G27"/>
  <c r="I25"/>
  <c r="G25"/>
  <c r="H23"/>
  <c r="I23"/>
  <c r="H21"/>
  <c r="I21"/>
  <c r="G21"/>
  <c r="H12"/>
  <c r="H11" s="1"/>
  <c r="I12"/>
  <c r="I11" s="1"/>
  <c r="G12"/>
  <c r="G11" s="1"/>
  <c r="H8"/>
  <c r="H7" s="1"/>
  <c r="I8"/>
  <c r="I7" s="1"/>
  <c r="G8"/>
  <c r="G7" s="1"/>
  <c r="I20" l="1"/>
  <c r="I19" s="1"/>
  <c r="H20"/>
  <c r="H19" s="1"/>
  <c r="G20"/>
  <c r="G19" s="1"/>
  <c r="I6"/>
  <c r="H6"/>
  <c r="G10"/>
  <c r="H10"/>
  <c r="I10"/>
  <c r="G6"/>
  <c r="G14"/>
  <c r="H14"/>
  <c r="I14"/>
  <c r="I29" l="1"/>
  <c r="H29"/>
  <c r="G29"/>
</calcChain>
</file>

<file path=xl/sharedStrings.xml><?xml version="1.0" encoding="utf-8"?>
<sst xmlns="http://schemas.openxmlformats.org/spreadsheetml/2006/main" count="141" uniqueCount="51">
  <si>
    <t>150</t>
  </si>
  <si>
    <t>0000</t>
  </si>
  <si>
    <t>000</t>
  </si>
  <si>
    <t>00</t>
  </si>
  <si>
    <t>20240000</t>
  </si>
  <si>
    <t>Иные межбюджетные трансферты</t>
  </si>
  <si>
    <t>20230000</t>
  </si>
  <si>
    <t>Субвенции бюджетам бюджетной системы Российской Федерации</t>
  </si>
  <si>
    <t>20220000</t>
  </si>
  <si>
    <t>Субсидии бюджетам бюджетной системы Российской Федерации (межбюджетные субсидии)</t>
  </si>
  <si>
    <t>20215001</t>
  </si>
  <si>
    <t>20210000</t>
  </si>
  <si>
    <t>Дотации бюджетам бюджетной системы Российской Федерации</t>
  </si>
  <si>
    <t>20200000</t>
  </si>
  <si>
    <t>БЕЗВОЗМЕЗДНЫЕ ПОСТУПЛЕНИЯ ОТ ДРУГИХ БЮДЖЕТОВ БЮДЖЕТНОЙ СИСТЕМЫ РОССИЙСКОЙ ФЕДЕРАЦИИ</t>
  </si>
  <si>
    <t>20000000</t>
  </si>
  <si>
    <t>БЕЗВОЗМЕЗДНЫЕ ПОСТУПЛЕНИЯ</t>
  </si>
  <si>
    <t>01</t>
  </si>
  <si>
    <t>110</t>
  </si>
  <si>
    <t>10600000</t>
  </si>
  <si>
    <t>НАЛОГИ НА ИМУЩЕСТВО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</si>
  <si>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</si>
  <si>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</si>
  <si>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</t>
  </si>
  <si>
    <t>Акцизы по подакцизным товарам (продукции), производимым на территории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</si>
  <si>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</si>
  <si>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</si>
  <si>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10102010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</si>
  <si>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</si>
  <si>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10102000</t>
  </si>
  <si>
    <t>Налог на доходы физических лиц</t>
  </si>
  <si>
    <t>10100000</t>
  </si>
  <si>
    <t>НАЛОГИ НА ПРИБЫЛЬ, ДОХОДЫ</t>
  </si>
  <si>
    <t>10000000</t>
  </si>
  <si>
    <t>НАЛОГОВЫЕ И НЕНАЛОГОВЫЕ ДОХОДЫ</t>
  </si>
  <si>
    <t>Код</t>
  </si>
  <si>
    <t>Наименование</t>
  </si>
  <si>
    <t>2022 год</t>
  </si>
  <si>
    <t>2023 год</t>
  </si>
  <si>
    <t>2024 год</t>
  </si>
  <si>
    <t>тыс. руб.</t>
  </si>
  <si>
    <t>182</t>
  </si>
  <si>
    <t>100</t>
  </si>
  <si>
    <t>ВСЕГО ДОХОДЫ</t>
  </si>
  <si>
    <t>Налог на имущество физическиз лиц</t>
  </si>
  <si>
    <t>Земельный налог</t>
  </si>
  <si>
    <t>Замельный налог</t>
  </si>
  <si>
    <t>Налог на имущество физических лиц</t>
  </si>
  <si>
    <t>Дотации бюджетам городских поселений на выравнивание бюджетной обеспеченности</t>
  </si>
  <si>
    <t>Прогноз доходов бюджета Копкульского сельсовета Купинского района Новосибирской области, составленный в соответствии с бюджетной классификацией Российской Федерации, на 2022 год и плановый период 2023 и  2024 годов</t>
  </si>
  <si>
    <t>453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</si>
</sst>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49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49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>
      <alignment horizontal="right"/>
    </xf>
    <xf numFmtId="0" fontId="5" fillId="0" borderId="0" xfId="0" applyFont="1"/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 applyProtection="1">
      <alignment horizontal="right" vertical="center"/>
      <protection hidden="1"/>
    </xf>
    <xf numFmtId="0" fontId="3" fillId="3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1" xfId="0" applyNumberFormat="1" applyFont="1" applyFill="1" applyBorder="1" applyAlignment="1">
      <alignment horizontal="right"/>
    </xf>
    <xf numFmtId="0" fontId="6" fillId="0" borderId="0" xfId="0" applyNumberFormat="1" applyFont="1" applyFill="1" applyAlignment="1" applyProtection="1">
      <protection hidden="1"/>
    </xf>
    <xf numFmtId="49" fontId="3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topLeftCell="A16" workbookViewId="0">
      <selection activeCell="F35" sqref="F35"/>
    </sheetView>
  </sheetViews>
  <sheetFormatPr defaultRowHeight="12.75"/>
  <cols>
    <col min="1" max="1" width="6.28515625" style="10" customWidth="1"/>
    <col min="2" max="2" width="9" style="10" customWidth="1"/>
    <col min="3" max="3" width="3.5703125" style="10" customWidth="1"/>
    <col min="4" max="4" width="5" style="10" customWidth="1"/>
    <col min="5" max="5" width="4.28515625" style="10" customWidth="1"/>
    <col min="6" max="6" width="71.42578125" customWidth="1"/>
    <col min="7" max="7" width="13.5703125" customWidth="1"/>
    <col min="8" max="9" width="13.28515625" customWidth="1"/>
  </cols>
  <sheetData>
    <row r="1" spans="1:9">
      <c r="B1" s="11"/>
      <c r="C1" s="11"/>
      <c r="D1" s="11"/>
      <c r="E1" s="11"/>
      <c r="F1" s="2"/>
    </row>
    <row r="2" spans="1:9" s="9" customFormat="1" ht="41.25" customHeight="1">
      <c r="A2" s="29" t="s">
        <v>49</v>
      </c>
      <c r="B2" s="30"/>
      <c r="C2" s="30"/>
      <c r="D2" s="30"/>
      <c r="E2" s="30"/>
      <c r="F2" s="30"/>
      <c r="G2" s="30"/>
      <c r="H2" s="30"/>
      <c r="I2" s="30"/>
    </row>
    <row r="3" spans="1:9">
      <c r="B3" s="11"/>
      <c r="C3" s="11"/>
      <c r="D3" s="11"/>
      <c r="E3" s="11"/>
      <c r="F3" s="1"/>
      <c r="I3" t="s">
        <v>40</v>
      </c>
    </row>
    <row r="4" spans="1:9" s="3" customFormat="1">
      <c r="A4" s="28" t="s">
        <v>35</v>
      </c>
      <c r="B4" s="28"/>
      <c r="C4" s="28"/>
      <c r="D4" s="28"/>
      <c r="E4" s="28"/>
      <c r="F4" s="4" t="s">
        <v>36</v>
      </c>
      <c r="G4" s="5" t="s">
        <v>37</v>
      </c>
      <c r="H4" s="5" t="s">
        <v>38</v>
      </c>
      <c r="I4" s="4" t="s">
        <v>39</v>
      </c>
    </row>
    <row r="5" spans="1:9" s="17" customFormat="1">
      <c r="A5" s="22" t="s">
        <v>2</v>
      </c>
      <c r="B5" s="23" t="s">
        <v>33</v>
      </c>
      <c r="C5" s="23" t="s">
        <v>3</v>
      </c>
      <c r="D5" s="23" t="s">
        <v>1</v>
      </c>
      <c r="E5" s="23" t="s">
        <v>2</v>
      </c>
      <c r="F5" s="24" t="s">
        <v>34</v>
      </c>
      <c r="G5" s="25">
        <f>G6+G10+G14</f>
        <v>2260.6000000000004</v>
      </c>
      <c r="H5" s="25">
        <f t="shared" ref="H5:I5" si="0">H6+H10+H14</f>
        <v>2355.5</v>
      </c>
      <c r="I5" s="25">
        <f t="shared" si="0"/>
        <v>2460</v>
      </c>
    </row>
    <row r="6" spans="1:9" s="17" customFormat="1">
      <c r="A6" s="18" t="s">
        <v>2</v>
      </c>
      <c r="B6" s="19" t="s">
        <v>31</v>
      </c>
      <c r="C6" s="19" t="s">
        <v>3</v>
      </c>
      <c r="D6" s="19" t="s">
        <v>1</v>
      </c>
      <c r="E6" s="19" t="s">
        <v>2</v>
      </c>
      <c r="F6" s="20" t="s">
        <v>32</v>
      </c>
      <c r="G6" s="21">
        <f>G7</f>
        <v>520</v>
      </c>
      <c r="H6" s="21">
        <f t="shared" ref="H6:I7" si="1">H7</f>
        <v>557</v>
      </c>
      <c r="I6" s="21">
        <f t="shared" si="1"/>
        <v>597</v>
      </c>
    </row>
    <row r="7" spans="1:9" s="17" customFormat="1">
      <c r="A7" s="14" t="s">
        <v>2</v>
      </c>
      <c r="B7" s="15" t="s">
        <v>29</v>
      </c>
      <c r="C7" s="15" t="s">
        <v>17</v>
      </c>
      <c r="D7" s="15" t="s">
        <v>1</v>
      </c>
      <c r="E7" s="15" t="s">
        <v>18</v>
      </c>
      <c r="F7" s="6" t="s">
        <v>30</v>
      </c>
      <c r="G7" s="16">
        <f>G8</f>
        <v>520</v>
      </c>
      <c r="H7" s="16">
        <f t="shared" si="1"/>
        <v>557</v>
      </c>
      <c r="I7" s="16">
        <f t="shared" si="1"/>
        <v>597</v>
      </c>
    </row>
    <row r="8" spans="1:9" s="17" customFormat="1" ht="72">
      <c r="A8" s="14" t="s">
        <v>2</v>
      </c>
      <c r="B8" s="15" t="s">
        <v>27</v>
      </c>
      <c r="C8" s="15" t="s">
        <v>17</v>
      </c>
      <c r="D8" s="15" t="s">
        <v>1</v>
      </c>
      <c r="E8" s="15" t="s">
        <v>18</v>
      </c>
      <c r="F8" s="6" t="s">
        <v>28</v>
      </c>
      <c r="G8" s="16">
        <f>G9</f>
        <v>520</v>
      </c>
      <c r="H8" s="16">
        <f t="shared" ref="H8:I8" si="2">H9</f>
        <v>557</v>
      </c>
      <c r="I8" s="16">
        <f t="shared" si="2"/>
        <v>597</v>
      </c>
    </row>
    <row r="9" spans="1:9" ht="72">
      <c r="A9" s="12" t="s">
        <v>41</v>
      </c>
      <c r="B9" s="13" t="s">
        <v>27</v>
      </c>
      <c r="C9" s="13" t="s">
        <v>17</v>
      </c>
      <c r="D9" s="13" t="s">
        <v>1</v>
      </c>
      <c r="E9" s="13" t="s">
        <v>18</v>
      </c>
      <c r="F9" s="7" t="s">
        <v>28</v>
      </c>
      <c r="G9" s="8">
        <v>520</v>
      </c>
      <c r="H9" s="8">
        <v>557</v>
      </c>
      <c r="I9" s="8">
        <v>597</v>
      </c>
    </row>
    <row r="10" spans="1:9" s="17" customFormat="1" ht="24">
      <c r="A10" s="18" t="s">
        <v>2</v>
      </c>
      <c r="B10" s="19" t="s">
        <v>25</v>
      </c>
      <c r="C10" s="19" t="s">
        <v>3</v>
      </c>
      <c r="D10" s="19" t="s">
        <v>1</v>
      </c>
      <c r="E10" s="19" t="s">
        <v>2</v>
      </c>
      <c r="F10" s="20" t="s">
        <v>26</v>
      </c>
      <c r="G10" s="21">
        <f>G11</f>
        <v>613.20000000000005</v>
      </c>
      <c r="H10" s="21">
        <f t="shared" ref="H10:I11" si="3">H11</f>
        <v>642.29999999999995</v>
      </c>
      <c r="I10" s="21">
        <f t="shared" si="3"/>
        <v>677.2</v>
      </c>
    </row>
    <row r="11" spans="1:9" s="17" customFormat="1" ht="24">
      <c r="A11" s="14" t="s">
        <v>2</v>
      </c>
      <c r="B11" s="15" t="s">
        <v>23</v>
      </c>
      <c r="C11" s="15" t="s">
        <v>17</v>
      </c>
      <c r="D11" s="15" t="s">
        <v>1</v>
      </c>
      <c r="E11" s="15" t="s">
        <v>18</v>
      </c>
      <c r="F11" s="6" t="s">
        <v>24</v>
      </c>
      <c r="G11" s="16">
        <f>G12</f>
        <v>613.20000000000005</v>
      </c>
      <c r="H11" s="16">
        <f t="shared" si="3"/>
        <v>642.29999999999995</v>
      </c>
      <c r="I11" s="16">
        <f t="shared" si="3"/>
        <v>677.2</v>
      </c>
    </row>
    <row r="12" spans="1:9" s="17" customFormat="1" ht="72">
      <c r="A12" s="14" t="s">
        <v>2</v>
      </c>
      <c r="B12" s="15" t="s">
        <v>21</v>
      </c>
      <c r="C12" s="15" t="s">
        <v>17</v>
      </c>
      <c r="D12" s="15" t="s">
        <v>1</v>
      </c>
      <c r="E12" s="15" t="s">
        <v>18</v>
      </c>
      <c r="F12" s="6" t="s">
        <v>22</v>
      </c>
      <c r="G12" s="16">
        <f>G13</f>
        <v>613.20000000000005</v>
      </c>
      <c r="H12" s="16">
        <f t="shared" ref="H12:I12" si="4">H13</f>
        <v>642.29999999999995</v>
      </c>
      <c r="I12" s="16">
        <f t="shared" si="4"/>
        <v>677.2</v>
      </c>
    </row>
    <row r="13" spans="1:9" ht="72">
      <c r="A13" s="12" t="s">
        <v>42</v>
      </c>
      <c r="B13" s="13" t="s">
        <v>21</v>
      </c>
      <c r="C13" s="13" t="s">
        <v>17</v>
      </c>
      <c r="D13" s="13" t="s">
        <v>1</v>
      </c>
      <c r="E13" s="13" t="s">
        <v>18</v>
      </c>
      <c r="F13" s="7" t="s">
        <v>22</v>
      </c>
      <c r="G13" s="8">
        <v>613.20000000000005</v>
      </c>
      <c r="H13" s="8">
        <v>642.29999999999995</v>
      </c>
      <c r="I13" s="8">
        <v>677.2</v>
      </c>
    </row>
    <row r="14" spans="1:9" s="17" customFormat="1">
      <c r="A14" s="18" t="s">
        <v>2</v>
      </c>
      <c r="B14" s="19" t="s">
        <v>19</v>
      </c>
      <c r="C14" s="19" t="s">
        <v>3</v>
      </c>
      <c r="D14" s="19" t="s">
        <v>1</v>
      </c>
      <c r="E14" s="19" t="s">
        <v>2</v>
      </c>
      <c r="F14" s="20" t="s">
        <v>20</v>
      </c>
      <c r="G14" s="21">
        <f>G15+G17</f>
        <v>1127.4000000000001</v>
      </c>
      <c r="H14" s="21">
        <f t="shared" ref="H14:I14" si="5">H15+H17</f>
        <v>1156.2</v>
      </c>
      <c r="I14" s="21">
        <f t="shared" si="5"/>
        <v>1185.8</v>
      </c>
    </row>
    <row r="15" spans="1:9" s="17" customFormat="1">
      <c r="A15" s="14" t="s">
        <v>2</v>
      </c>
      <c r="B15" s="15">
        <v>10601000</v>
      </c>
      <c r="C15" s="27" t="s">
        <v>3</v>
      </c>
      <c r="D15" s="15" t="s">
        <v>1</v>
      </c>
      <c r="E15" s="15" t="s">
        <v>18</v>
      </c>
      <c r="F15" s="6" t="s">
        <v>44</v>
      </c>
      <c r="G15" s="16">
        <f>G16</f>
        <v>87.4</v>
      </c>
      <c r="H15" s="16">
        <f t="shared" ref="H15:I15" si="6">H16</f>
        <v>96.2</v>
      </c>
      <c r="I15" s="16">
        <f t="shared" si="6"/>
        <v>105.8</v>
      </c>
    </row>
    <row r="16" spans="1:9">
      <c r="A16" s="12" t="s">
        <v>41</v>
      </c>
      <c r="B16" s="13">
        <v>10601000</v>
      </c>
      <c r="C16" s="13">
        <v>10</v>
      </c>
      <c r="D16" s="13" t="s">
        <v>1</v>
      </c>
      <c r="E16" s="13" t="s">
        <v>18</v>
      </c>
      <c r="F16" s="7" t="s">
        <v>47</v>
      </c>
      <c r="G16" s="8">
        <v>87.4</v>
      </c>
      <c r="H16" s="8">
        <v>96.2</v>
      </c>
      <c r="I16" s="8">
        <v>105.8</v>
      </c>
    </row>
    <row r="17" spans="1:9" s="17" customFormat="1">
      <c r="A17" s="14" t="s">
        <v>2</v>
      </c>
      <c r="B17" s="15">
        <v>10606000</v>
      </c>
      <c r="C17" s="27" t="s">
        <v>3</v>
      </c>
      <c r="D17" s="27" t="s">
        <v>1</v>
      </c>
      <c r="E17" s="15">
        <v>110</v>
      </c>
      <c r="F17" s="6" t="s">
        <v>45</v>
      </c>
      <c r="G17" s="16">
        <f>G18</f>
        <v>1040</v>
      </c>
      <c r="H17" s="16">
        <f t="shared" ref="H17:I17" si="7">H18</f>
        <v>1060</v>
      </c>
      <c r="I17" s="16">
        <f t="shared" si="7"/>
        <v>1080</v>
      </c>
    </row>
    <row r="18" spans="1:9">
      <c r="A18" s="12" t="s">
        <v>41</v>
      </c>
      <c r="B18" s="13">
        <v>10606000</v>
      </c>
      <c r="C18" s="13">
        <v>10</v>
      </c>
      <c r="D18" s="13" t="s">
        <v>1</v>
      </c>
      <c r="E18" s="13" t="s">
        <v>18</v>
      </c>
      <c r="F18" s="7" t="s">
        <v>46</v>
      </c>
      <c r="G18" s="8">
        <v>1040</v>
      </c>
      <c r="H18" s="8">
        <v>1060</v>
      </c>
      <c r="I18" s="8">
        <v>1080</v>
      </c>
    </row>
    <row r="19" spans="1:9" s="17" customFormat="1">
      <c r="A19" s="22" t="s">
        <v>2</v>
      </c>
      <c r="B19" s="23" t="s">
        <v>15</v>
      </c>
      <c r="C19" s="23" t="s">
        <v>3</v>
      </c>
      <c r="D19" s="23" t="s">
        <v>1</v>
      </c>
      <c r="E19" s="23" t="s">
        <v>2</v>
      </c>
      <c r="F19" s="24" t="s">
        <v>16</v>
      </c>
      <c r="G19" s="25">
        <f>G20</f>
        <v>8566</v>
      </c>
      <c r="H19" s="25">
        <f t="shared" ref="H19:I19" si="8">H20</f>
        <v>4251.1000000000004</v>
      </c>
      <c r="I19" s="25">
        <f t="shared" si="8"/>
        <v>8847.5</v>
      </c>
    </row>
    <row r="20" spans="1:9" s="17" customFormat="1" ht="24">
      <c r="A20" s="18" t="s">
        <v>2</v>
      </c>
      <c r="B20" s="19" t="s">
        <v>13</v>
      </c>
      <c r="C20" s="19" t="s">
        <v>3</v>
      </c>
      <c r="D20" s="19" t="s">
        <v>1</v>
      </c>
      <c r="E20" s="19" t="s">
        <v>2</v>
      </c>
      <c r="F20" s="20" t="s">
        <v>14</v>
      </c>
      <c r="G20" s="21">
        <f>G21+G23+G25+G27</f>
        <v>8566</v>
      </c>
      <c r="H20" s="21">
        <f t="shared" ref="H20:I20" si="9">H21+H23+H25+H27</f>
        <v>4251.1000000000004</v>
      </c>
      <c r="I20" s="21">
        <f t="shared" si="9"/>
        <v>8847.5</v>
      </c>
    </row>
    <row r="21" spans="1:9" s="17" customFormat="1">
      <c r="A21" s="14" t="s">
        <v>2</v>
      </c>
      <c r="B21" s="15" t="s">
        <v>11</v>
      </c>
      <c r="C21" s="15" t="s">
        <v>3</v>
      </c>
      <c r="D21" s="15" t="s">
        <v>1</v>
      </c>
      <c r="E21" s="15" t="s">
        <v>0</v>
      </c>
      <c r="F21" s="6" t="s">
        <v>12</v>
      </c>
      <c r="G21" s="16">
        <f>G22</f>
        <v>4780.7</v>
      </c>
      <c r="H21" s="16">
        <f t="shared" ref="H21:I21" si="10">H22</f>
        <v>4133.3</v>
      </c>
      <c r="I21" s="16">
        <f t="shared" si="10"/>
        <v>2725.6</v>
      </c>
    </row>
    <row r="22" spans="1:9" ht="24">
      <c r="A22" s="12" t="s">
        <v>50</v>
      </c>
      <c r="B22" s="13" t="s">
        <v>10</v>
      </c>
      <c r="C22" s="13">
        <v>10</v>
      </c>
      <c r="D22" s="13" t="s">
        <v>1</v>
      </c>
      <c r="E22" s="13" t="s">
        <v>0</v>
      </c>
      <c r="F22" s="7" t="s">
        <v>48</v>
      </c>
      <c r="G22" s="8">
        <v>4780.7</v>
      </c>
      <c r="H22" s="8">
        <v>4133.3</v>
      </c>
      <c r="I22" s="8">
        <v>2725.6</v>
      </c>
    </row>
    <row r="23" spans="1:9" ht="24">
      <c r="A23" s="14" t="s">
        <v>2</v>
      </c>
      <c r="B23" s="15" t="s">
        <v>8</v>
      </c>
      <c r="C23" s="15" t="s">
        <v>3</v>
      </c>
      <c r="D23" s="15" t="s">
        <v>1</v>
      </c>
      <c r="E23" s="15" t="s">
        <v>0</v>
      </c>
      <c r="F23" s="6" t="s">
        <v>9</v>
      </c>
      <c r="G23" s="16">
        <v>3671.4</v>
      </c>
      <c r="H23" s="16">
        <f t="shared" ref="H23:I23" si="11">H24</f>
        <v>0</v>
      </c>
      <c r="I23" s="16">
        <f t="shared" si="11"/>
        <v>6000</v>
      </c>
    </row>
    <row r="24" spans="1:9" ht="24">
      <c r="A24" s="12" t="s">
        <v>50</v>
      </c>
      <c r="B24" s="13" t="s">
        <v>8</v>
      </c>
      <c r="C24" s="13">
        <v>10</v>
      </c>
      <c r="D24" s="13" t="s">
        <v>1</v>
      </c>
      <c r="E24" s="13" t="s">
        <v>0</v>
      </c>
      <c r="F24" s="7" t="s">
        <v>9</v>
      </c>
      <c r="G24" s="8">
        <v>3671.4</v>
      </c>
      <c r="H24" s="8">
        <v>0</v>
      </c>
      <c r="I24" s="8">
        <v>6000</v>
      </c>
    </row>
    <row r="25" spans="1:9" s="17" customFormat="1">
      <c r="A25" s="14" t="s">
        <v>2</v>
      </c>
      <c r="B25" s="15" t="s">
        <v>6</v>
      </c>
      <c r="C25" s="15" t="s">
        <v>3</v>
      </c>
      <c r="D25" s="15" t="s">
        <v>1</v>
      </c>
      <c r="E25" s="15" t="s">
        <v>0</v>
      </c>
      <c r="F25" s="6" t="s">
        <v>7</v>
      </c>
      <c r="G25" s="16">
        <f>G26</f>
        <v>113.9</v>
      </c>
      <c r="H25" s="16">
        <f t="shared" ref="H25:I25" si="12">H26</f>
        <v>117.8</v>
      </c>
      <c r="I25" s="16">
        <f t="shared" si="12"/>
        <v>121.9</v>
      </c>
    </row>
    <row r="26" spans="1:9">
      <c r="A26" s="12" t="s">
        <v>50</v>
      </c>
      <c r="B26" s="13" t="s">
        <v>6</v>
      </c>
      <c r="C26" s="13">
        <v>10</v>
      </c>
      <c r="D26" s="13" t="s">
        <v>1</v>
      </c>
      <c r="E26" s="13" t="s">
        <v>0</v>
      </c>
      <c r="F26" s="7" t="s">
        <v>7</v>
      </c>
      <c r="G26" s="8">
        <v>113.9</v>
      </c>
      <c r="H26" s="8">
        <v>117.8</v>
      </c>
      <c r="I26" s="8">
        <v>121.9</v>
      </c>
    </row>
    <row r="27" spans="1:9" s="17" customFormat="1">
      <c r="A27" s="14" t="s">
        <v>2</v>
      </c>
      <c r="B27" s="15" t="s">
        <v>4</v>
      </c>
      <c r="C27" s="15" t="s">
        <v>3</v>
      </c>
      <c r="D27" s="15" t="s">
        <v>1</v>
      </c>
      <c r="E27" s="15" t="s">
        <v>0</v>
      </c>
      <c r="F27" s="6" t="s">
        <v>5</v>
      </c>
      <c r="G27" s="16">
        <f>G28</f>
        <v>0</v>
      </c>
      <c r="H27" s="16">
        <f t="shared" ref="H27:I27" si="13">H28</f>
        <v>0</v>
      </c>
      <c r="I27" s="16">
        <f t="shared" si="13"/>
        <v>0</v>
      </c>
    </row>
    <row r="28" spans="1:9">
      <c r="A28" s="12" t="s">
        <v>50</v>
      </c>
      <c r="B28" s="13" t="s">
        <v>4</v>
      </c>
      <c r="C28" s="13">
        <v>10</v>
      </c>
      <c r="D28" s="13" t="s">
        <v>1</v>
      </c>
      <c r="E28" s="13" t="s">
        <v>0</v>
      </c>
      <c r="F28" s="7" t="s">
        <v>5</v>
      </c>
      <c r="G28" s="8">
        <v>0</v>
      </c>
      <c r="H28" s="8">
        <v>0</v>
      </c>
      <c r="I28" s="8">
        <v>0</v>
      </c>
    </row>
    <row r="29" spans="1:9">
      <c r="A29" s="12"/>
      <c r="B29" s="13"/>
      <c r="C29" s="13"/>
      <c r="D29" s="13"/>
      <c r="E29" s="13"/>
      <c r="F29" s="6" t="s">
        <v>43</v>
      </c>
      <c r="G29" s="16">
        <f>G5+G19</f>
        <v>10826.6</v>
      </c>
      <c r="H29" s="16">
        <f>H5+H19</f>
        <v>6606.6</v>
      </c>
      <c r="I29" s="16">
        <f>I5+I19</f>
        <v>11307.5</v>
      </c>
    </row>
    <row r="30" spans="1:9">
      <c r="B30" s="11"/>
      <c r="C30" s="11"/>
      <c r="D30" s="11"/>
      <c r="E30" s="11"/>
      <c r="F30" s="26"/>
      <c r="G30" s="17"/>
      <c r="H30" s="17"/>
      <c r="I30" s="17"/>
    </row>
    <row r="31" spans="1:9">
      <c r="B31" s="11"/>
      <c r="C31" s="11"/>
      <c r="D31" s="11"/>
      <c r="E31" s="11"/>
      <c r="F31" s="1"/>
    </row>
    <row r="32" spans="1:9">
      <c r="B32" s="11"/>
      <c r="C32" s="11"/>
      <c r="D32" s="11"/>
      <c r="E32" s="11"/>
      <c r="F32" s="1"/>
    </row>
  </sheetData>
  <mergeCells count="2">
    <mergeCell ref="A4:E4"/>
    <mergeCell ref="A2:I2"/>
  </mergeCells>
  <pageMargins left="0.7" right="0.7" top="0.75" bottom="0.75" header="0.3" footer="0.3"/>
  <pageSetup paperSize="9" scale="6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доходов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2022-03-16T08:27:29Z</cp:lastPrinted>
  <dcterms:created xsi:type="dcterms:W3CDTF">2021-10-25T03:29:19Z</dcterms:created>
  <dcterms:modified xsi:type="dcterms:W3CDTF">2022-03-16T09:08:23Z</dcterms:modified>
</cp:coreProperties>
</file>